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5\2025-000019 ICM Tehtanje vozil\2 RAZPISNA DOKUMENTACIJA\"/>
    </mc:Choice>
  </mc:AlternateContent>
  <xr:revisionPtr revIDLastSave="0" documentId="13_ncr:1_{6915857B-9DDF-4DE1-A0E8-633BBE41821B}" xr6:coauthVersionLast="47" xr6:coauthVersionMax="47" xr10:uidLastSave="{00000000-0000-0000-0000-000000000000}"/>
  <workbookProtection workbookAlgorithmName="SHA-512" workbookHashValue="5B2eaeBPM+1KHLCeOwvVergUkvaVkC9ZUYK+DhRxZpOtuQIpNGTH2N2HhdccBppOrHmuNsBJ5SADaIGhUewOCA==" workbookSaltValue="WAuuabFPo0i+DloXstwwVg==" workbookSpinCount="100000" lockStructure="1"/>
  <bookViews>
    <workbookView xWindow="-120" yWindow="-120" windowWidth="29040" windowHeight="15840" xr2:uid="{22701370-E1F8-4AA0-B472-1F61D8E2879F}"/>
  </bookViews>
  <sheets>
    <sheet name="PONUDBENI PREDRAČUN" sheetId="1" r:id="rId1"/>
  </sheets>
  <definedNames>
    <definedName name="_xlnm.Print_Area" localSheetId="0">'PONUDBENI PREDRAČUN'!$A$1:$G$39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6" i="1"/>
  <c r="F27" i="1"/>
  <c r="F28" i="1"/>
  <c r="F29" i="1"/>
  <c r="F24" i="1"/>
  <c r="F14" i="1"/>
  <c r="F16" i="1"/>
  <c r="F17" i="1"/>
  <c r="F20" i="1"/>
  <c r="D19" i="1"/>
  <c r="F19" i="1" s="1"/>
  <c r="D18" i="1"/>
  <c r="F18" i="1" s="1"/>
  <c r="D15" i="1"/>
  <c r="F15" i="1" s="1"/>
  <c r="D13" i="1"/>
  <c r="F13" i="1" s="1"/>
  <c r="D12" i="1"/>
  <c r="F12" i="1" s="1"/>
  <c r="D11" i="1"/>
  <c r="F11" i="1" s="1"/>
  <c r="D10" i="1"/>
  <c r="F10" i="1" s="1"/>
  <c r="D9" i="1"/>
  <c r="F9" i="1" s="1"/>
  <c r="D8" i="1"/>
  <c r="F8" i="1" s="1"/>
  <c r="D7" i="1"/>
  <c r="F7" i="1" s="1"/>
  <c r="F30" i="1" l="1"/>
  <c r="F22" i="1" l="1"/>
  <c r="F32" i="1" s="1"/>
  <c r="F33" i="1" s="1"/>
  <c r="F34" i="1" s="1"/>
</calcChain>
</file>

<file path=xl/sharedStrings.xml><?xml version="1.0" encoding="utf-8"?>
<sst xmlns="http://schemas.openxmlformats.org/spreadsheetml/2006/main" count="80" uniqueCount="63">
  <si>
    <t>Zap. št.</t>
  </si>
  <si>
    <t>Postavka dela</t>
  </si>
  <si>
    <t>ME</t>
  </si>
  <si>
    <t>Količina</t>
  </si>
  <si>
    <t>Tehtanje tovornih vozil v prostem prometnem toku</t>
  </si>
  <si>
    <t>1.1</t>
  </si>
  <si>
    <t>Tehtanje vozil v prostem prometnem toku – 20 enomesečnih merilnih mest</t>
  </si>
  <si>
    <t>ur</t>
  </si>
  <si>
    <t>1.2</t>
  </si>
  <si>
    <t>Tehtanje vozil v prostem prometnem toku – 6 štiriletnih merilnih mest</t>
  </si>
  <si>
    <t>1.3</t>
  </si>
  <si>
    <t>Vzpostavitev video-sistema</t>
  </si>
  <si>
    <t>kos</t>
  </si>
  <si>
    <t>1.4</t>
  </si>
  <si>
    <t>Kalibracija sistemov</t>
  </si>
  <si>
    <t>1.5</t>
  </si>
  <si>
    <t>Analiza meritev tehtanja vozil v prostem prometnem toku - vseh 20 merilnih mest</t>
  </si>
  <si>
    <t>1.6</t>
  </si>
  <si>
    <t>Analiza varnostne razdalje med tovornimi vozili</t>
  </si>
  <si>
    <t>1.7</t>
  </si>
  <si>
    <t>Analiza prevozov nevarnih tovorov in njihove varnostne razdalje</t>
  </si>
  <si>
    <t>1.8</t>
  </si>
  <si>
    <t>Izdelava poročila o enomesečem merilnem mestu</t>
  </si>
  <si>
    <t>1.9</t>
  </si>
  <si>
    <t>Izdelava poročil na štiriletnih merilnih mestih + KPI poročila</t>
  </si>
  <si>
    <t>1.10</t>
  </si>
  <si>
    <t>Izdelava vmesnih poročil</t>
  </si>
  <si>
    <t>1.11</t>
  </si>
  <si>
    <t>Izdelava končnega poročila</t>
  </si>
  <si>
    <t>1.12</t>
  </si>
  <si>
    <t>Nadzor tovornega prometa v nadzorni pisarni</t>
  </si>
  <si>
    <t>1.13</t>
  </si>
  <si>
    <t>Sodelovanje s Policijo, Prometnim inšpektoratom Republike Slovenije in nadzorniki DARS d.d.</t>
  </si>
  <si>
    <t>1.14</t>
  </si>
  <si>
    <t>Izdelava in vzdrževanje baze podatkov nadzora in spletne aplikacije za nadzor nad tovornimi vozili in prenos podatkov v realnem času</t>
  </si>
  <si>
    <t>1.15</t>
  </si>
  <si>
    <t>1 skupaj</t>
  </si>
  <si>
    <t>2.1</t>
  </si>
  <si>
    <t>Prečna ravnost (meritev in obdelava podatkov)</t>
  </si>
  <si>
    <t>km</t>
  </si>
  <si>
    <t>2.2</t>
  </si>
  <si>
    <t>Vzdolžna ravnost (meritev in obdelava podatkov)</t>
  </si>
  <si>
    <t>2.3</t>
  </si>
  <si>
    <t>Razpokanost (meritev in obdelava podatkov)</t>
  </si>
  <si>
    <t>2.4</t>
  </si>
  <si>
    <t>Stiki na cementnobetnoskih voziščih (meritev in obdelava podatkov)</t>
  </si>
  <si>
    <t>2.5</t>
  </si>
  <si>
    <t>2.6</t>
  </si>
  <si>
    <t>Poročanje (Končno poročilo, baze podatkov)</t>
  </si>
  <si>
    <t>Dodatna dela na željo naročnika za celovito izpolnitev razpisanih nalog</t>
  </si>
  <si>
    <t>Vpliv prometnih obremenitev na napredovanje poškodb na voziščih</t>
  </si>
  <si>
    <t>Analiza vpliva prometnih obremenitev na nastanek in napredovanje poškodb voziščne konstrukcije</t>
  </si>
  <si>
    <t>Cena/ME</t>
  </si>
  <si>
    <t>Vrednost</t>
  </si>
  <si>
    <t>Ponudnik_____________________________________________</t>
  </si>
  <si>
    <t>Ponudbeni predračun št:__________________________</t>
  </si>
  <si>
    <t>DDV 22%</t>
  </si>
  <si>
    <t xml:space="preserve">Skupaj z DDV </t>
  </si>
  <si>
    <t>Datum:____________</t>
  </si>
  <si>
    <t>Skupaj 1</t>
  </si>
  <si>
    <t>Skupaj 2</t>
  </si>
  <si>
    <t xml:space="preserve">Skupaj 1+2 brez DDV </t>
  </si>
  <si>
    <t>Podpis: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</si>
</sst>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4" fontId="5" fillId="0" borderId="6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ont="1"/>
    <xf numFmtId="0" fontId="6" fillId="3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right" vertical="center"/>
    </xf>
    <xf numFmtId="4" fontId="10" fillId="3" borderId="9" xfId="0" applyNumberFormat="1" applyFont="1" applyFill="1" applyBorder="1" applyAlignment="1">
      <alignment horizontal="center" vertical="center"/>
    </xf>
    <xf numFmtId="0" fontId="2" fillId="0" borderId="0" xfId="0" applyFont="1"/>
    <xf numFmtId="0" fontId="10" fillId="0" borderId="0" xfId="0" applyFont="1"/>
    <xf numFmtId="4" fontId="6" fillId="2" borderId="11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0" fillId="0" borderId="0" xfId="0" applyNumberFormat="1" applyAlignment="1" applyProtection="1">
      <alignment horizontal="center" vertical="center"/>
      <protection locked="0"/>
    </xf>
    <xf numFmtId="4" fontId="9" fillId="0" borderId="5" xfId="0" applyNumberFormat="1" applyFont="1" applyBorder="1" applyAlignment="1" applyProtection="1">
      <alignment horizontal="center" vertical="center" wrapText="1"/>
      <protection locked="0"/>
    </xf>
    <xf numFmtId="4" fontId="11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9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8D650-08ED-43D5-B57A-C113FE51C07A}">
  <dimension ref="A1:J38"/>
  <sheetViews>
    <sheetView tabSelected="1" zoomScaleNormal="100" workbookViewId="0">
      <selection activeCell="E7" sqref="E7"/>
    </sheetView>
  </sheetViews>
  <sheetFormatPr defaultRowHeight="15" x14ac:dyDescent="0.25"/>
  <cols>
    <col min="1" max="1" width="5" style="7" customWidth="1"/>
    <col min="2" max="2" width="60" customWidth="1"/>
    <col min="3" max="3" width="4.28515625" style="7" customWidth="1"/>
    <col min="4" max="4" width="8.7109375" style="7" customWidth="1"/>
    <col min="5" max="5" width="12.5703125" style="1" customWidth="1"/>
    <col min="6" max="6" width="13.5703125" style="1" customWidth="1"/>
    <col min="9" max="9" width="11.5703125" bestFit="1" customWidth="1"/>
  </cols>
  <sheetData>
    <row r="1" spans="1:10" ht="15.75" customHeight="1" x14ac:dyDescent="0.25">
      <c r="A1" s="17" t="s">
        <v>54</v>
      </c>
      <c r="B1" s="17"/>
      <c r="C1" s="18"/>
      <c r="D1" s="18"/>
      <c r="H1" s="35"/>
      <c r="I1" s="35"/>
    </row>
    <row r="2" spans="1:10" ht="15.75" x14ac:dyDescent="0.25">
      <c r="A2" s="6"/>
      <c r="B2" s="2"/>
      <c r="C2" s="6"/>
      <c r="D2" s="6"/>
      <c r="J2" s="3"/>
    </row>
    <row r="3" spans="1:10" ht="15.75" x14ac:dyDescent="0.25">
      <c r="A3" s="17" t="s">
        <v>55</v>
      </c>
      <c r="B3" s="17"/>
      <c r="C3" s="17"/>
      <c r="D3" s="17"/>
      <c r="H3" s="2"/>
      <c r="I3" s="2"/>
      <c r="J3" s="2"/>
    </row>
    <row r="4" spans="1:10" ht="15.75" thickBot="1" x14ac:dyDescent="0.3"/>
    <row r="5" spans="1:10" s="12" customFormat="1" ht="30.75" thickBot="1" x14ac:dyDescent="0.3">
      <c r="A5" s="14" t="s">
        <v>0</v>
      </c>
      <c r="B5" s="15" t="s">
        <v>1</v>
      </c>
      <c r="C5" s="15" t="s">
        <v>2</v>
      </c>
      <c r="D5" s="15" t="s">
        <v>3</v>
      </c>
      <c r="E5" s="26" t="s">
        <v>52</v>
      </c>
      <c r="F5" s="27" t="s">
        <v>53</v>
      </c>
    </row>
    <row r="6" spans="1:10" s="12" customFormat="1" ht="21" customHeight="1" x14ac:dyDescent="0.25">
      <c r="A6" s="16">
        <v>1</v>
      </c>
      <c r="B6" s="19" t="s">
        <v>4</v>
      </c>
      <c r="C6" s="19"/>
      <c r="D6" s="19"/>
      <c r="E6" s="19"/>
      <c r="F6" s="20"/>
    </row>
    <row r="7" spans="1:10" s="12" customFormat="1" ht="28.5" customHeight="1" x14ac:dyDescent="0.25">
      <c r="A7" s="47" t="s">
        <v>5</v>
      </c>
      <c r="B7" s="48" t="s">
        <v>6</v>
      </c>
      <c r="C7" s="49" t="s">
        <v>7</v>
      </c>
      <c r="D7" s="50">
        <f>20*28*24</f>
        <v>13440</v>
      </c>
      <c r="E7" s="31"/>
      <c r="F7" s="4">
        <f>D7*ROUND(E7,2)</f>
        <v>0</v>
      </c>
    </row>
    <row r="8" spans="1:10" s="12" customFormat="1" ht="30" customHeight="1" x14ac:dyDescent="0.25">
      <c r="A8" s="47" t="s">
        <v>8</v>
      </c>
      <c r="B8" s="48" t="s">
        <v>9</v>
      </c>
      <c r="C8" s="49" t="s">
        <v>7</v>
      </c>
      <c r="D8" s="50">
        <f>6*365*4*24</f>
        <v>210240</v>
      </c>
      <c r="E8" s="32"/>
      <c r="F8" s="4">
        <f t="shared" ref="F8:F20" si="0">D8*ROUND(E8,2)</f>
        <v>0</v>
      </c>
    </row>
    <row r="9" spans="1:10" s="12" customFormat="1" ht="30" customHeight="1" x14ac:dyDescent="0.25">
      <c r="A9" s="47" t="s">
        <v>10</v>
      </c>
      <c r="B9" s="48" t="s">
        <v>11</v>
      </c>
      <c r="C9" s="49" t="s">
        <v>12</v>
      </c>
      <c r="D9" s="49">
        <f>20+6</f>
        <v>26</v>
      </c>
      <c r="E9" s="31"/>
      <c r="F9" s="4">
        <f t="shared" si="0"/>
        <v>0</v>
      </c>
    </row>
    <row r="10" spans="1:10" s="12" customFormat="1" ht="30" customHeight="1" x14ac:dyDescent="0.25">
      <c r="A10" s="47" t="s">
        <v>13</v>
      </c>
      <c r="B10" s="48" t="s">
        <v>14</v>
      </c>
      <c r="C10" s="49" t="s">
        <v>12</v>
      </c>
      <c r="D10" s="49">
        <f>20+6*4</f>
        <v>44</v>
      </c>
      <c r="E10" s="31"/>
      <c r="F10" s="4">
        <f t="shared" si="0"/>
        <v>0</v>
      </c>
    </row>
    <row r="11" spans="1:10" s="12" customFormat="1" ht="30" customHeight="1" x14ac:dyDescent="0.25">
      <c r="A11" s="47" t="s">
        <v>15</v>
      </c>
      <c r="B11" s="48" t="s">
        <v>16</v>
      </c>
      <c r="C11" s="49" t="s">
        <v>7</v>
      </c>
      <c r="D11" s="50">
        <f>35*(20+4*12*6)</f>
        <v>10780</v>
      </c>
      <c r="E11" s="31"/>
      <c r="F11" s="4">
        <f t="shared" si="0"/>
        <v>0</v>
      </c>
    </row>
    <row r="12" spans="1:10" s="12" customFormat="1" ht="30" customHeight="1" x14ac:dyDescent="0.25">
      <c r="A12" s="47" t="s">
        <v>17</v>
      </c>
      <c r="B12" s="48" t="s">
        <v>18</v>
      </c>
      <c r="C12" s="49" t="s">
        <v>7</v>
      </c>
      <c r="D12" s="50">
        <f>13*(20+12*4*6)</f>
        <v>4004</v>
      </c>
      <c r="E12" s="31"/>
      <c r="F12" s="4">
        <f t="shared" si="0"/>
        <v>0</v>
      </c>
    </row>
    <row r="13" spans="1:10" s="12" customFormat="1" ht="30" customHeight="1" x14ac:dyDescent="0.25">
      <c r="A13" s="47" t="s">
        <v>19</v>
      </c>
      <c r="B13" s="48" t="s">
        <v>20</v>
      </c>
      <c r="C13" s="49" t="s">
        <v>7</v>
      </c>
      <c r="D13" s="50">
        <f>50*(20+2*4*6)</f>
        <v>3400</v>
      </c>
      <c r="E13" s="31"/>
      <c r="F13" s="4">
        <f t="shared" si="0"/>
        <v>0</v>
      </c>
    </row>
    <row r="14" spans="1:10" s="12" customFormat="1" ht="30" customHeight="1" x14ac:dyDescent="0.25">
      <c r="A14" s="47" t="s">
        <v>21</v>
      </c>
      <c r="B14" s="48" t="s">
        <v>22</v>
      </c>
      <c r="C14" s="49" t="s">
        <v>12</v>
      </c>
      <c r="D14" s="49">
        <v>20</v>
      </c>
      <c r="E14" s="31"/>
      <c r="F14" s="4">
        <f t="shared" si="0"/>
        <v>0</v>
      </c>
    </row>
    <row r="15" spans="1:10" s="12" customFormat="1" ht="30" customHeight="1" x14ac:dyDescent="0.25">
      <c r="A15" s="47" t="s">
        <v>23</v>
      </c>
      <c r="B15" s="48" t="s">
        <v>24</v>
      </c>
      <c r="C15" s="49" t="s">
        <v>12</v>
      </c>
      <c r="D15" s="49">
        <f>4*6</f>
        <v>24</v>
      </c>
      <c r="E15" s="31"/>
      <c r="F15" s="4">
        <f t="shared" si="0"/>
        <v>0</v>
      </c>
    </row>
    <row r="16" spans="1:10" s="12" customFormat="1" ht="30" customHeight="1" x14ac:dyDescent="0.25">
      <c r="A16" s="47" t="s">
        <v>25</v>
      </c>
      <c r="B16" s="48" t="s">
        <v>26</v>
      </c>
      <c r="C16" s="49" t="s">
        <v>12</v>
      </c>
      <c r="D16" s="49">
        <v>6</v>
      </c>
      <c r="E16" s="31"/>
      <c r="F16" s="4">
        <f t="shared" si="0"/>
        <v>0</v>
      </c>
    </row>
    <row r="17" spans="1:7" s="12" customFormat="1" ht="30" customHeight="1" x14ac:dyDescent="0.25">
      <c r="A17" s="47" t="s">
        <v>27</v>
      </c>
      <c r="B17" s="48" t="s">
        <v>28</v>
      </c>
      <c r="C17" s="49" t="s">
        <v>12</v>
      </c>
      <c r="D17" s="49">
        <v>1</v>
      </c>
      <c r="E17" s="31"/>
      <c r="F17" s="4">
        <f t="shared" si="0"/>
        <v>0</v>
      </c>
    </row>
    <row r="18" spans="1:7" s="12" customFormat="1" ht="30" customHeight="1" x14ac:dyDescent="0.25">
      <c r="A18" s="47" t="s">
        <v>29</v>
      </c>
      <c r="B18" s="48" t="s">
        <v>30</v>
      </c>
      <c r="C18" s="49" t="s">
        <v>7</v>
      </c>
      <c r="D18" s="50">
        <f>80*48</f>
        <v>3840</v>
      </c>
      <c r="E18" s="31"/>
      <c r="F18" s="4">
        <f t="shared" si="0"/>
        <v>0</v>
      </c>
    </row>
    <row r="19" spans="1:7" s="12" customFormat="1" ht="30" customHeight="1" x14ac:dyDescent="0.25">
      <c r="A19" s="47" t="s">
        <v>31</v>
      </c>
      <c r="B19" s="48" t="s">
        <v>32</v>
      </c>
      <c r="C19" s="49" t="s">
        <v>7</v>
      </c>
      <c r="D19" s="50">
        <f>160*48</f>
        <v>7680</v>
      </c>
      <c r="E19" s="31"/>
      <c r="F19" s="4">
        <f t="shared" si="0"/>
        <v>0</v>
      </c>
    </row>
    <row r="20" spans="1:7" s="12" customFormat="1" ht="30" customHeight="1" x14ac:dyDescent="0.25">
      <c r="A20" s="47" t="s">
        <v>33</v>
      </c>
      <c r="B20" s="48" t="s">
        <v>34</v>
      </c>
      <c r="C20" s="49" t="s">
        <v>7</v>
      </c>
      <c r="D20" s="50">
        <v>1000</v>
      </c>
      <c r="E20" s="31"/>
      <c r="F20" s="4">
        <f t="shared" si="0"/>
        <v>0</v>
      </c>
    </row>
    <row r="21" spans="1:7" s="12" customFormat="1" ht="30" customHeight="1" x14ac:dyDescent="0.25">
      <c r="A21" s="47" t="s">
        <v>35</v>
      </c>
      <c r="B21" s="51" t="s">
        <v>49</v>
      </c>
      <c r="C21" s="51"/>
      <c r="D21" s="51"/>
      <c r="E21" s="51"/>
      <c r="F21" s="4">
        <v>35000</v>
      </c>
    </row>
    <row r="22" spans="1:7" s="24" customFormat="1" ht="20.25" customHeight="1" thickBot="1" x14ac:dyDescent="0.3">
      <c r="A22" s="21" t="s">
        <v>59</v>
      </c>
      <c r="B22" s="22"/>
      <c r="C22" s="22"/>
      <c r="D22" s="22"/>
      <c r="E22" s="22" t="s">
        <v>36</v>
      </c>
      <c r="F22" s="23">
        <f>SUM(F7:F21)</f>
        <v>35000</v>
      </c>
    </row>
    <row r="23" spans="1:7" s="12" customFormat="1" ht="20.25" customHeight="1" x14ac:dyDescent="0.25">
      <c r="A23" s="13">
        <v>2</v>
      </c>
      <c r="B23" s="19" t="s">
        <v>50</v>
      </c>
      <c r="C23" s="19"/>
      <c r="D23" s="19"/>
      <c r="E23" s="19"/>
      <c r="F23" s="20"/>
    </row>
    <row r="24" spans="1:7" s="12" customFormat="1" ht="30" customHeight="1" x14ac:dyDescent="0.25">
      <c r="A24" s="47" t="s">
        <v>37</v>
      </c>
      <c r="B24" s="48" t="s">
        <v>38</v>
      </c>
      <c r="C24" s="49" t="s">
        <v>39</v>
      </c>
      <c r="D24" s="50">
        <v>1453</v>
      </c>
      <c r="E24" s="31"/>
      <c r="F24" s="28">
        <f>D24*ROUND(E24,2)</f>
        <v>0</v>
      </c>
    </row>
    <row r="25" spans="1:7" s="12" customFormat="1" ht="30" customHeight="1" x14ac:dyDescent="0.25">
      <c r="A25" s="47" t="s">
        <v>40</v>
      </c>
      <c r="B25" s="48" t="s">
        <v>41</v>
      </c>
      <c r="C25" s="49" t="s">
        <v>39</v>
      </c>
      <c r="D25" s="50">
        <v>2669</v>
      </c>
      <c r="E25" s="31"/>
      <c r="F25" s="28">
        <f t="shared" ref="F25:F29" si="1">D25*ROUND(E25,2)</f>
        <v>0</v>
      </c>
    </row>
    <row r="26" spans="1:7" s="12" customFormat="1" ht="30" customHeight="1" x14ac:dyDescent="0.25">
      <c r="A26" s="47" t="s">
        <v>42</v>
      </c>
      <c r="B26" s="48" t="s">
        <v>43</v>
      </c>
      <c r="C26" s="49" t="s">
        <v>39</v>
      </c>
      <c r="D26" s="50">
        <v>2669</v>
      </c>
      <c r="E26" s="31"/>
      <c r="F26" s="28">
        <f t="shared" si="1"/>
        <v>0</v>
      </c>
    </row>
    <row r="27" spans="1:7" s="12" customFormat="1" ht="30" customHeight="1" x14ac:dyDescent="0.25">
      <c r="A27" s="47" t="s">
        <v>44</v>
      </c>
      <c r="B27" s="48" t="s">
        <v>45</v>
      </c>
      <c r="C27" s="49" t="s">
        <v>39</v>
      </c>
      <c r="D27" s="49">
        <v>66</v>
      </c>
      <c r="E27" s="31"/>
      <c r="F27" s="28">
        <f t="shared" si="1"/>
        <v>0</v>
      </c>
    </row>
    <row r="28" spans="1:7" s="12" customFormat="1" ht="30" customHeight="1" x14ac:dyDescent="0.25">
      <c r="A28" s="47" t="s">
        <v>46</v>
      </c>
      <c r="B28" s="48" t="s">
        <v>48</v>
      </c>
      <c r="C28" s="49" t="s">
        <v>12</v>
      </c>
      <c r="D28" s="49">
        <v>1</v>
      </c>
      <c r="E28" s="31"/>
      <c r="F28" s="28">
        <f t="shared" si="1"/>
        <v>0</v>
      </c>
    </row>
    <row r="29" spans="1:7" s="12" customFormat="1" ht="30" customHeight="1" x14ac:dyDescent="0.25">
      <c r="A29" s="47" t="s">
        <v>47</v>
      </c>
      <c r="B29" s="48" t="s">
        <v>51</v>
      </c>
      <c r="C29" s="49" t="s">
        <v>12</v>
      </c>
      <c r="D29" s="49">
        <v>1</v>
      </c>
      <c r="E29" s="31"/>
      <c r="F29" s="28">
        <f t="shared" si="1"/>
        <v>0</v>
      </c>
    </row>
    <row r="30" spans="1:7" s="24" customFormat="1" ht="20.25" customHeight="1" thickBot="1" x14ac:dyDescent="0.3">
      <c r="A30" s="21" t="s">
        <v>60</v>
      </c>
      <c r="B30" s="22"/>
      <c r="C30" s="22"/>
      <c r="D30" s="22"/>
      <c r="E30" s="22"/>
      <c r="F30" s="23">
        <f>SUM(F24:F29)</f>
        <v>0</v>
      </c>
    </row>
    <row r="31" spans="1:7" ht="30" customHeight="1" thickBot="1" x14ac:dyDescent="0.3">
      <c r="A31" s="39"/>
      <c r="B31" s="40"/>
      <c r="C31" s="40"/>
      <c r="D31" s="40"/>
      <c r="E31" s="40"/>
      <c r="F31" s="40"/>
    </row>
    <row r="32" spans="1:7" s="24" customFormat="1" ht="30" customHeight="1" thickBot="1" x14ac:dyDescent="0.3">
      <c r="A32" s="41"/>
      <c r="B32" s="42"/>
      <c r="C32" s="42"/>
      <c r="D32" s="44" t="s">
        <v>61</v>
      </c>
      <c r="E32" s="45"/>
      <c r="F32" s="46">
        <f>F30+F22</f>
        <v>35000</v>
      </c>
      <c r="G32" s="25"/>
    </row>
    <row r="33" spans="1:6" s="24" customFormat="1" ht="30" customHeight="1" thickBot="1" x14ac:dyDescent="0.3">
      <c r="A33" s="41"/>
      <c r="B33" s="43"/>
      <c r="C33" s="41"/>
      <c r="D33" s="36" t="s">
        <v>56</v>
      </c>
      <c r="E33" s="37"/>
      <c r="F33" s="38">
        <f>F32*0.22</f>
        <v>7700</v>
      </c>
    </row>
    <row r="34" spans="1:6" s="24" customFormat="1" ht="30" customHeight="1" thickBot="1" x14ac:dyDescent="0.3">
      <c r="A34" s="8"/>
      <c r="C34" s="9"/>
      <c r="D34" s="36" t="s">
        <v>57</v>
      </c>
      <c r="E34" s="37"/>
      <c r="F34" s="38">
        <f>F33+F32</f>
        <v>42700</v>
      </c>
    </row>
    <row r="35" spans="1:6" x14ac:dyDescent="0.25">
      <c r="D35" s="10"/>
      <c r="E35" s="10"/>
    </row>
    <row r="37" spans="1:6" ht="14.45" customHeight="1" x14ac:dyDescent="0.25">
      <c r="D37" s="11"/>
      <c r="E37" s="29"/>
    </row>
    <row r="38" spans="1:6" ht="21" customHeight="1" x14ac:dyDescent="0.25">
      <c r="A38" s="33" t="s">
        <v>58</v>
      </c>
      <c r="B38" s="5"/>
      <c r="C38" s="34" t="s">
        <v>62</v>
      </c>
      <c r="E38" s="30"/>
    </row>
  </sheetData>
  <sheetProtection algorithmName="SHA-512" hashValue="YjTes5X36B6CYO7sT0ltJNeAlIvmCeM7bFFUC7B/J0hgN0GErVCdC3341fV0u7uZgKE6S5V5x43MWMJQ6usT9g==" saltValue="hchQzFsEnYrGz+ZmJmGtFA==" spinCount="100000" sheet="1" objects="1" scenarios="1" selectLockedCells="1"/>
  <mergeCells count="14">
    <mergeCell ref="H1:I1"/>
    <mergeCell ref="A3:D3"/>
    <mergeCell ref="B32:C32"/>
    <mergeCell ref="D32:E32"/>
    <mergeCell ref="B6:F6"/>
    <mergeCell ref="B21:E21"/>
    <mergeCell ref="B23:F23"/>
    <mergeCell ref="A30:E30"/>
    <mergeCell ref="B31:F31"/>
    <mergeCell ref="D33:E33"/>
    <mergeCell ref="D34:E34"/>
    <mergeCell ref="A22:E22"/>
    <mergeCell ref="A1:B1"/>
    <mergeCell ref="C1:D1"/>
  </mergeCells>
  <phoneticPr fontId="8" type="noConversion"/>
  <pageMargins left="0.7" right="0.7" top="0.75" bottom="0.75" header="0.3" footer="0.3"/>
  <pageSetup paperSize="9" scale="75" orientation="portrait" r:id="rId1"/>
  <ignoredErrors>
    <ignoredError sqref="A19:A2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DOLINŠEK Rok</dc:creator>
  <cp:lastModifiedBy>CAR MEH, Ida</cp:lastModifiedBy>
  <cp:lastPrinted>2025-01-27T08:08:44Z</cp:lastPrinted>
  <dcterms:created xsi:type="dcterms:W3CDTF">2025-01-10T09:54:06Z</dcterms:created>
  <dcterms:modified xsi:type="dcterms:W3CDTF">2025-01-27T08:09:58Z</dcterms:modified>
</cp:coreProperties>
</file>